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<sst xmlns="http://schemas.openxmlformats.org/spreadsheetml/2006/main" count="316" uniqueCount="188">
  <si>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</si>
  <si>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</si>
  <si>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</si>
  <si>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</si>
  <si>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</si>
  <si>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</si>
  <si>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</si>
  <si>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</si>
  <si>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</si>
  <si>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</si>
  <si>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</si>
  <si>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</si>
  <si>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</si>
  <si>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</si>
  <si>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</si>
  <si>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</si>
  <si>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</si>
  <si>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</si>
  <si>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</si>
  <si>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</si>
  <si>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</si>
  <si>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</si>
  <si>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</si>
  <si>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</si>
  <si>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</si>
  <si>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</si>
  <si>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</si>
  <si>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</si>
  <si>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</si>
  <si>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</si>
  <si>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</si>
  <si>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</si>
  <si>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</si>
  <si>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</si>
  <si>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</si>
  <si>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</si>
  <si>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</si>
  <si>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</si>
  <si>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</si>
  <si>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</si>
  <si>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</si>
  <si>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</si>
  <si>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</si>
  <si>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</si>
  <si>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</si>
  <si>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</si>
  <si>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</si>
  <si>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</si>
  <si>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</si>
  <si>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</si>
  <si>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</si>
  <si>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</si>
  <si>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</si>
  <si>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</si>
  <si>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</si>
  <si>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</si>
  <si>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</si>
  <si>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</si>
  <si>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</si>
  <si>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</si>
  <si>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</si>
  <si>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</si>
  <si>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</si>
  <si>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</si>
  <si>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</si>
  <si>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</si>
  <si>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</si>
  <si>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</si>
  <si>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</si>
  <si>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</si>
  <si>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</si>
  <si>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</si>
  <si>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</si>
  <si>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</si>
  <si>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</si>
  <si>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</si>
  <si>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</si>
  <si>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</si>
  <si>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</si>
  <si>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</si>
  <si>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</si>
  <si>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</si>
  <si>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</si>
  <si>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</si>
  <si>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</si>
  <si>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</si>
  <si>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</si>
  <si>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</si>
  <si>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</si>
  <si>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</si>
  <si>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</si>
  <si>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</si>
  <si>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</si>
  <si>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</si>
  <si>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</si>
  <si>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</si>
  <si>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</si>
  <si>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</si>
  <si>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</si>
  <si>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</si>
  <si>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</si>
  <si>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</si>
  <si>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</si>
  <si>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</si>
  <si>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</si>
  <si>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</si>
  <si>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</si>
  <si>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</si>
  <si>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</si>
  <si>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</si>
  <si>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</si>
  <si>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</si>
  <si>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</si>
  <si>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</si>
  <si>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</si>
  <si>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</si>
  <si>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</si>
  <si>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</si>
  <si>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</si>
  <si>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</si>
  <si>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</si>
  <si>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</si>
  <si>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</si>
  <si>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</si>
  <si>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</si>
  <si>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</si>
  <si>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</si>
  <si>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</si>
  <si>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</si>
  <si>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</si>
  <si>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</si>
  <si>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</si>
  <si>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</si>
  <si>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</si>
  <si>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</si>
  <si>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</si>
  <si>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</si>
  <si>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</si>
  <si>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</si>
  <si>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</si>
  <si>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</si>
  <si>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</si>
  <si>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</si>
  <si>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</si>
  <si>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</si>
  <si>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</si>
  <si>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</si>
  <si>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</si>
  <si>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</si>
  <si>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</si>
  <si>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</si>
  <si>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</si>
  <si>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</si>
  <si>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</si>
  <si>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</si>
  <si>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</si>
  <si>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</si>
  <si>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</si>
  <si>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</si>
  <si>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</si>
  <si>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</si>
  <si>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</si>
  <si>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</si>
  <si>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</si>
  <si>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</si>
  <si>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</si>
  <si>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</si>
  <si>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</si>
  <si>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</si>
  <si>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</si>
  <si>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</si>
  <si>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</si>
  <si>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</si>
  <si>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</si>
  <si>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</si>
  <si>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</si>
  <si>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</si>
  <si>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</si>
  <si>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</si>
  <si>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</si>
  <si>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1.1.1.2.</t>
  </si>
  <si>
    <t>P_Ек_25_ТП_017512</t>
  </si>
  <si>
    <t>Электроснабжение ЭПУ потребителей в соответствии с договором на ТП № 3-37-25-3209 г. Ейск</t>
  </si>
  <si>
    <t xml:space="preserve">СИП-2 3х95+1х70мм²;
</t>
  </si>
  <si>
    <t>СИП-2 3х95+1х70мм²;</t>
  </si>
  <si>
    <t>0,187</t>
  </si>
  <si>
    <t>Л7-26-2</t>
  </si>
  <si>
    <t>№72 от 16.03.2026г.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</si>
</sst>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6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182</v>
      </c>
      <c r="D19" s="120" t="s">
        <v>181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183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185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365.82256479999995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182</v>
      </c>
      <c r="D20" s="120" t="s">
        <v>181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185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205.86141839999996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182</v>
      </c>
      <c r="D21" s="120" t="s">
        <v>181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184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185</v>
      </c>
      <c r="Q21" s="123" t="s">
        <v>170</v>
      </c>
      <c r="R21" s="123" t="s">
        <v>186</v>
      </c>
      <c r="S21" s="125">
        <v>757.06</v>
      </c>
      <c r="T21" s="125">
        <v>1.1599999999999999</v>
      </c>
      <c r="U21" s="73">
        <f t="shared" si="0"/>
        <v>164.22145519999995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182</v>
      </c>
      <c r="D22" s="120" t="s">
        <v>181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969.93543839999984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>Электроснабжение ЭПУ потребителей в соответствии с договором на ТП № 3-37-25-3209 г. Ейск</v>
      </c>
      <c r="D15" s="112" t="str">
        <f>'20.1'!D19</f>
        <v>P_Ек_25_ТП_017512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>Электроснабжение ЭПУ потребителей в соответствии с договором на ТП № 3-37-25-3209 г. Ейск</v>
      </c>
      <c r="D15" s="108" t="str">
        <f>'20.1'!D19</f>
        <v>P_Ек_25_ТП_017512</v>
      </c>
      <c r="E15" s="109">
        <v>2025</v>
      </c>
      <c r="F15" s="109">
        <v>2026</v>
      </c>
      <c r="G15" s="102">
        <f>'20.1'!U30/1000</f>
        <v>0.96993543839999985</v>
      </c>
      <c r="H15" s="102">
        <f>G15*1.2</f>
        <v>1.1639225260799997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1.5558863233906652</v>
      </c>
      <c r="J15" s="103">
        <f>'20.2'!M20/1000</f>
        <v>0</v>
      </c>
      <c r="K15" s="103">
        <f>I15+J15</f>
        <v>1.5558863233906652</v>
      </c>
      <c r="L15" s="102"/>
      <c r="M15" s="105">
        <f>K15-L15</f>
        <v>1.5558863233906652</v>
      </c>
      <c r="N15" s="102"/>
      <c r="O15" s="104">
        <f>H15-N15</f>
        <v>1.1639225260799997</v>
      </c>
      <c r="P15" s="103">
        <f>SUM(Q15:W15)</f>
        <v>0.69046871119999997</v>
      </c>
      <c r="Q15" s="110"/>
      <c r="R15" s="110"/>
      <c r="S15" s="110">
        <v>0</v>
      </c>
      <c r="T15" s="110">
        <v>0.69046871119999997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2026-07-31T10:44:59Z</dcterms:modified>
</cp:coreProperties>
</file>